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12'!$B$2:$E$30</definedName>
  </definedNames>
  <calcPr calcId="162913"/>
</workbook>
</file>

<file path=xl/calcChain.xml><?xml version="1.0" encoding="utf-8"?>
<calcChain xmlns="http://schemas.openxmlformats.org/spreadsheetml/2006/main">
  <c r="D22" i="1" l="1"/>
  <c r="C22" i="1"/>
  <c r="D21" i="1"/>
  <c r="C21" i="1"/>
  <c r="E22" i="1" l="1"/>
  <c r="E21" i="1"/>
  <c r="E19" i="1"/>
  <c r="E11" i="1"/>
  <c r="E12" i="1"/>
  <c r="E13" i="1"/>
  <c r="E14" i="1"/>
  <c r="E15" i="1"/>
  <c r="E16" i="1"/>
  <c r="D20" i="1" l="1"/>
  <c r="E18" i="1" l="1"/>
  <c r="E23" i="1"/>
  <c r="D8" i="1"/>
  <c r="D7" i="1" s="1"/>
  <c r="E17" i="1" l="1"/>
  <c r="E9" i="1"/>
  <c r="E27" i="1" l="1"/>
  <c r="E26" i="1"/>
  <c r="E25" i="1"/>
  <c r="E24" i="1"/>
  <c r="E10" i="1"/>
  <c r="E6" i="1"/>
</calcChain>
</file>

<file path=xl/sharedStrings.xml><?xml version="1.0" encoding="utf-8"?>
<sst xmlns="http://schemas.openxmlformats.org/spreadsheetml/2006/main" count="36" uniqueCount="31">
  <si>
    <t>Gastos deducibles</t>
  </si>
  <si>
    <t>Número de declaraciones</t>
  </si>
  <si>
    <t>Ingresos íntegros computables</t>
  </si>
  <si>
    <t>Rendimiento  neto</t>
  </si>
  <si>
    <t>-</t>
  </si>
  <si>
    <t>Cuadro 12</t>
  </si>
  <si>
    <t>Concepto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</si>
  <si>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</si>
  <si>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>Fuente: Agencia Estatal de Administración Tributaria</t>
  </si>
  <si>
    <t>Intereses y gastos de repararación y conservación</t>
  </si>
  <si>
    <t>Tributos, recargos y tasas</t>
  </si>
  <si>
    <t>Saldos de dudoso cobro</t>
  </si>
  <si>
    <t>Otros gastos fiscalmente deducibles</t>
  </si>
  <si>
    <t>Reducción 30% (art. 23.3 LIRPF)</t>
  </si>
  <si>
    <t>COMPONENTES DE LOS RENDIMIENTOS DEL CAPITAL INMOBILIARIO.  IRPF 2019</t>
  </si>
  <si>
    <t xml:space="preserve">Importe pendiente de deducir de 2015 a 2018 que se aplica </t>
  </si>
  <si>
    <t>Importe de 2019 que se aplica</t>
  </si>
  <si>
    <t>Gastos de comunidad</t>
  </si>
  <si>
    <t>Gastos de formalización del contrato</t>
  </si>
  <si>
    <t>Gastos de defensa jurídica</t>
  </si>
  <si>
    <t>Otras cantidades devengadas por terceros por servicios personales</t>
  </si>
  <si>
    <t>Servicios y suministros</t>
  </si>
  <si>
    <t>Primas de contratos de seguro</t>
  </si>
  <si>
    <t>Amortización de bienes muebles</t>
  </si>
  <si>
    <t>Amortización de bienes inmuebles</t>
  </si>
  <si>
    <t>Inmueble principal</t>
  </si>
  <si>
    <t>Inmuebles accesorios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</si>
  <si>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44,2 millones de euros a la cifra que resultaría de minorar el rendimiento neto en las reducciones del 60 y/o 30%.</t>
  </si>
  <si>
    <t>Reducción 60% arrendamiento inmuebles para vivienda (art. 23.2 LIRPF)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</si>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</sst>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165" fontId="7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7" fillId="2" borderId="10" xfId="0" applyFont="1" applyFill="1" applyBorder="1" applyAlignment="1">
      <alignment horizontal="left" vertical="center" wrapText="1" indent="2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indent="2"/>
    </xf>
    <xf numFmtId="3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left" vertical="center" indent="3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indent="2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66.5703125" customWidth="1"/>
    <col min="3" max="3" width="13.7109375" customWidth="1"/>
    <col min="4" max="4" width="12.7109375" customWidth="1"/>
    <col min="5" max="5" width="10.7109375" customWidth="1"/>
  </cols>
  <sheetData>
    <row r="2" spans="2:5" ht="15" customHeight="1" x14ac:dyDescent="0.2">
      <c r="B2" s="54" t="s">
        <v>5</v>
      </c>
      <c r="C2" s="55"/>
      <c r="D2" s="55"/>
      <c r="E2" s="56"/>
    </row>
    <row r="3" spans="2:5" ht="15" customHeight="1" x14ac:dyDescent="0.2">
      <c r="B3" s="59" t="s">
        <v>14</v>
      </c>
      <c r="C3" s="60"/>
      <c r="D3" s="60"/>
      <c r="E3" s="61"/>
    </row>
    <row r="4" spans="2:5" ht="5.0999999999999996" customHeight="1" x14ac:dyDescent="0.2">
      <c r="B4" s="57"/>
      <c r="C4" s="57"/>
      <c r="D4" s="57"/>
      <c r="E4" s="57"/>
    </row>
    <row r="5" spans="2:5" s="1" customFormat="1" ht="42" customHeight="1" x14ac:dyDescent="0.2">
      <c r="B5" s="40" t="s">
        <v>6</v>
      </c>
      <c r="C5" s="41" t="s">
        <v>1</v>
      </c>
      <c r="D5" s="41" t="s">
        <v>29</v>
      </c>
      <c r="E5" s="41" t="s">
        <v>30</v>
      </c>
    </row>
    <row r="6" spans="2:5" s="1" customFormat="1" ht="18" customHeight="1" x14ac:dyDescent="0.2">
      <c r="B6" s="27" t="s">
        <v>2</v>
      </c>
      <c r="C6" s="28">
        <v>2765556</v>
      </c>
      <c r="D6" s="29">
        <v>22990.237851990019</v>
      </c>
      <c r="E6" s="28">
        <f>D6*10^6/C6</f>
        <v>8313.0617684075169</v>
      </c>
    </row>
    <row r="7" spans="2:5" s="1" customFormat="1" ht="18" customHeight="1" x14ac:dyDescent="0.2">
      <c r="B7" s="30" t="s">
        <v>0</v>
      </c>
      <c r="C7" s="8" t="s">
        <v>4</v>
      </c>
      <c r="D7" s="9">
        <f>D8+D11+D12+D13+D14+D15+D16+D17+D18+D19+D20+D23</f>
        <v>8464.222877209997</v>
      </c>
      <c r="E7" s="10" t="s">
        <v>4</v>
      </c>
    </row>
    <row r="8" spans="2:5" s="1" customFormat="1" ht="17.100000000000001" customHeight="1" x14ac:dyDescent="0.2">
      <c r="B8" s="31" t="s">
        <v>9</v>
      </c>
      <c r="C8" s="11" t="s">
        <v>4</v>
      </c>
      <c r="D8" s="12">
        <f>SUM(D9:D10)</f>
        <v>1046.0895866100002</v>
      </c>
      <c r="E8" s="10" t="s">
        <v>4</v>
      </c>
    </row>
    <row r="9" spans="2:5" s="1" customFormat="1" ht="15.95" customHeight="1" x14ac:dyDescent="0.2">
      <c r="B9" s="32" t="s">
        <v>15</v>
      </c>
      <c r="C9" s="13">
        <v>43345</v>
      </c>
      <c r="D9" s="14">
        <v>115.16198537999995</v>
      </c>
      <c r="E9" s="13">
        <f t="shared" ref="E9:E27" si="0">D9*10^6/C9</f>
        <v>2656.8689671242346</v>
      </c>
    </row>
    <row r="10" spans="2:5" s="1" customFormat="1" ht="15.95" customHeight="1" x14ac:dyDescent="0.2">
      <c r="B10" s="32" t="s">
        <v>16</v>
      </c>
      <c r="C10" s="13">
        <v>906754</v>
      </c>
      <c r="D10" s="14">
        <v>930.92760123000028</v>
      </c>
      <c r="E10" s="13">
        <f t="shared" si="0"/>
        <v>1026.6594922437621</v>
      </c>
    </row>
    <row r="11" spans="2:5" s="1" customFormat="1" ht="15.95" customHeight="1" x14ac:dyDescent="0.2">
      <c r="B11" s="31" t="s">
        <v>17</v>
      </c>
      <c r="C11" s="45">
        <v>1707760</v>
      </c>
      <c r="D11" s="46">
        <v>1479.4474091899979</v>
      </c>
      <c r="E11" s="45">
        <f t="shared" si="0"/>
        <v>866.30873728743961</v>
      </c>
    </row>
    <row r="12" spans="2:5" s="1" customFormat="1" ht="15.95" customHeight="1" x14ac:dyDescent="0.2">
      <c r="B12" s="33" t="s">
        <v>18</v>
      </c>
      <c r="C12" s="34">
        <v>59748</v>
      </c>
      <c r="D12" s="35">
        <v>34.762870409999998</v>
      </c>
      <c r="E12" s="34">
        <f t="shared" si="0"/>
        <v>581.82483781883911</v>
      </c>
    </row>
    <row r="13" spans="2:5" s="1" customFormat="1" ht="15.95" customHeight="1" x14ac:dyDescent="0.2">
      <c r="B13" s="31" t="s">
        <v>19</v>
      </c>
      <c r="C13" s="45">
        <v>23089</v>
      </c>
      <c r="D13" s="46">
        <v>16.698386649999996</v>
      </c>
      <c r="E13" s="45">
        <f t="shared" si="0"/>
        <v>723.21827060504984</v>
      </c>
    </row>
    <row r="14" spans="2:5" s="1" customFormat="1" ht="15.95" customHeight="1" x14ac:dyDescent="0.2">
      <c r="B14" s="47" t="s">
        <v>20</v>
      </c>
      <c r="C14" s="45">
        <v>148305</v>
      </c>
      <c r="D14" s="46">
        <v>140.62980110000004</v>
      </c>
      <c r="E14" s="45">
        <f t="shared" si="0"/>
        <v>948.24720070125773</v>
      </c>
    </row>
    <row r="15" spans="2:5" s="1" customFormat="1" ht="15.95" customHeight="1" x14ac:dyDescent="0.2">
      <c r="B15" s="31" t="s">
        <v>21</v>
      </c>
      <c r="C15" s="45">
        <v>344434</v>
      </c>
      <c r="D15" s="46">
        <v>254.51854463000026</v>
      </c>
      <c r="E15" s="45">
        <f t="shared" si="0"/>
        <v>738.9472137768056</v>
      </c>
    </row>
    <row r="16" spans="2:5" s="1" customFormat="1" ht="15.95" customHeight="1" x14ac:dyDescent="0.2">
      <c r="B16" s="31" t="s">
        <v>22</v>
      </c>
      <c r="C16" s="45">
        <v>1576184</v>
      </c>
      <c r="D16" s="46">
        <v>368.90785374000137</v>
      </c>
      <c r="E16" s="45">
        <f t="shared" si="0"/>
        <v>234.05126161666493</v>
      </c>
    </row>
    <row r="17" spans="2:5" s="1" customFormat="1" ht="17.100000000000001" customHeight="1" x14ac:dyDescent="0.2">
      <c r="B17" s="33" t="s">
        <v>10</v>
      </c>
      <c r="C17" s="34">
        <v>2281967</v>
      </c>
      <c r="D17" s="35">
        <v>1068.0256253299979</v>
      </c>
      <c r="E17" s="34">
        <f t="shared" si="0"/>
        <v>468.02851457974543</v>
      </c>
    </row>
    <row r="18" spans="2:5" s="1" customFormat="1" ht="17.100000000000001" customHeight="1" x14ac:dyDescent="0.2">
      <c r="B18" s="31" t="s">
        <v>11</v>
      </c>
      <c r="C18" s="45">
        <v>29931</v>
      </c>
      <c r="D18" s="46">
        <v>58.725716540000001</v>
      </c>
      <c r="E18" s="15">
        <f t="shared" si="0"/>
        <v>1962.0365687748488</v>
      </c>
    </row>
    <row r="19" spans="2:5" s="1" customFormat="1" ht="17.100000000000001" customHeight="1" x14ac:dyDescent="0.2">
      <c r="B19" s="31" t="s">
        <v>23</v>
      </c>
      <c r="C19" s="45">
        <v>273826</v>
      </c>
      <c r="D19" s="46">
        <v>146.27025748000014</v>
      </c>
      <c r="E19" s="45">
        <f t="shared" si="0"/>
        <v>534.17227538655982</v>
      </c>
    </row>
    <row r="20" spans="2:5" s="1" customFormat="1" ht="17.100000000000001" customHeight="1" x14ac:dyDescent="0.2">
      <c r="B20" s="31" t="s">
        <v>24</v>
      </c>
      <c r="C20" s="11" t="s">
        <v>4</v>
      </c>
      <c r="D20" s="12">
        <f>SUM(D21:D22)</f>
        <v>3268.8597679999998</v>
      </c>
      <c r="E20" s="10" t="s">
        <v>4</v>
      </c>
    </row>
    <row r="21" spans="2:5" s="1" customFormat="1" ht="17.100000000000001" customHeight="1" x14ac:dyDescent="0.2">
      <c r="B21" s="32" t="s">
        <v>25</v>
      </c>
      <c r="C21" s="13">
        <f>1847571+180350</f>
        <v>2027921</v>
      </c>
      <c r="D21" s="14">
        <f>2985.1976+255.423096</f>
        <v>3240.620696</v>
      </c>
      <c r="E21" s="13">
        <f t="shared" si="0"/>
        <v>1598.0014487743852</v>
      </c>
    </row>
    <row r="22" spans="2:5" s="1" customFormat="1" ht="17.100000000000001" customHeight="1" x14ac:dyDescent="0.2">
      <c r="B22" s="32" t="s">
        <v>26</v>
      </c>
      <c r="C22" s="13">
        <f>98283+6674</f>
        <v>104957</v>
      </c>
      <c r="D22" s="14">
        <f>26.00051+2.238562</f>
        <v>28.239072</v>
      </c>
      <c r="E22" s="13">
        <f t="shared" si="0"/>
        <v>269.05372676429397</v>
      </c>
    </row>
    <row r="23" spans="2:5" s="1" customFormat="1" ht="17.100000000000001" customHeight="1" x14ac:dyDescent="0.2">
      <c r="B23" s="36" t="s">
        <v>12</v>
      </c>
      <c r="C23" s="37">
        <v>546696</v>
      </c>
      <c r="D23" s="38">
        <v>581.28705753000065</v>
      </c>
      <c r="E23" s="37">
        <f t="shared" si="0"/>
        <v>1063.2729296171926</v>
      </c>
    </row>
    <row r="24" spans="2:5" s="1" customFormat="1" ht="18" customHeight="1" x14ac:dyDescent="0.2">
      <c r="B24" s="30" t="s">
        <v>3</v>
      </c>
      <c r="C24" s="16">
        <v>2769924</v>
      </c>
      <c r="D24" s="9">
        <v>14526.018882110004</v>
      </c>
      <c r="E24" s="16">
        <f t="shared" si="0"/>
        <v>5244.1940219695571</v>
      </c>
    </row>
    <row r="25" spans="2:5" s="1" customFormat="1" ht="15.95" customHeight="1" x14ac:dyDescent="0.25">
      <c r="B25" s="51" t="s">
        <v>28</v>
      </c>
      <c r="C25" s="48">
        <v>1916690</v>
      </c>
      <c r="D25" s="49">
        <v>4947.8933067600001</v>
      </c>
      <c r="E25" s="50">
        <f t="shared" si="0"/>
        <v>2581.4781246628304</v>
      </c>
    </row>
    <row r="26" spans="2:5" s="1" customFormat="1" ht="17.100000000000001" customHeight="1" x14ac:dyDescent="0.2">
      <c r="B26" s="36" t="s">
        <v>13</v>
      </c>
      <c r="C26" s="37">
        <v>1736</v>
      </c>
      <c r="D26" s="38">
        <v>4.0736572099999995</v>
      </c>
      <c r="E26" s="37">
        <f t="shared" si="0"/>
        <v>2346.5767338709675</v>
      </c>
    </row>
    <row r="27" spans="2:5" s="1" customFormat="1" ht="20.100000000000001" customHeight="1" x14ac:dyDescent="0.2">
      <c r="B27" s="42" t="s">
        <v>7</v>
      </c>
      <c r="C27" s="43">
        <v>2776246</v>
      </c>
      <c r="D27" s="44">
        <v>9618.2743266199977</v>
      </c>
      <c r="E27" s="43">
        <f t="shared" si="0"/>
        <v>3464.4892155162033</v>
      </c>
    </row>
    <row r="28" spans="2:5" s="1" customFormat="1" ht="3" customHeight="1" x14ac:dyDescent="0.2">
      <c r="B28" s="24"/>
      <c r="C28" s="25"/>
      <c r="D28" s="26"/>
      <c r="E28" s="25"/>
    </row>
    <row r="29" spans="2:5" s="1" customFormat="1" ht="90" customHeight="1" x14ac:dyDescent="0.2">
      <c r="B29" s="58" t="s">
        <v>27</v>
      </c>
      <c r="C29" s="58"/>
      <c r="D29" s="58"/>
      <c r="E29" s="58"/>
    </row>
    <row r="30" spans="2:5" s="1" customFormat="1" ht="12.95" customHeight="1" x14ac:dyDescent="0.2">
      <c r="B30" s="39" t="s">
        <v>8</v>
      </c>
      <c r="C30" s="4"/>
      <c r="D30" s="4"/>
      <c r="E30" s="5"/>
    </row>
    <row r="31" spans="2:5" ht="12.75" customHeight="1" x14ac:dyDescent="0.2">
      <c r="C31" s="7"/>
      <c r="D31" s="3"/>
    </row>
    <row r="32" spans="2:5" x14ac:dyDescent="0.2">
      <c r="B32" s="6"/>
      <c r="C32" s="19"/>
      <c r="D32" s="17"/>
      <c r="E32" s="20"/>
    </row>
    <row r="33" spans="2:4" x14ac:dyDescent="0.2">
      <c r="C33" s="20"/>
      <c r="D33" s="17"/>
    </row>
    <row r="34" spans="2:4" x14ac:dyDescent="0.2">
      <c r="D34" s="18"/>
    </row>
    <row r="37" spans="2:4" x14ac:dyDescent="0.2">
      <c r="B37" s="2"/>
      <c r="C37" s="22"/>
      <c r="D37" s="21"/>
    </row>
    <row r="38" spans="2:4" x14ac:dyDescent="0.2">
      <c r="B38" s="52"/>
      <c r="C38" s="53"/>
      <c r="D38" s="21"/>
    </row>
    <row r="39" spans="2:4" x14ac:dyDescent="0.2">
      <c r="D39" s="23"/>
    </row>
  </sheetData>
  <mergeCells count="5">
    <mergeCell ref="B38:C38"/>
    <mergeCell ref="B2:E2"/>
    <mergeCell ref="B4:E4"/>
    <mergeCell ref="B29:E2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2016-11-14T11:52:56Z</cp:lastPrinted>
  <dcterms:created xsi:type="dcterms:W3CDTF">1999-06-23T12:59:55Z</dcterms:created>
  <dcterms:modified xsi:type="dcterms:W3CDTF">2022-06-28T15:04:00Z</dcterms:modified>
</cp:coreProperties>
</file>